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<sst xmlns="http://schemas.openxmlformats.org/spreadsheetml/2006/main" count="925" uniqueCount="493">
  <si>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</si>
  <si>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</si>
  <si>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</si>
  <si>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</si>
  <si>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</si>
  <si>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</si>
  <si>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</si>
  <si>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</si>
  <si>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</si>
  <si>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</si>
  <si>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</si>
  <si>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</si>
  <si>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</si>
  <si>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</si>
  <si>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</si>
  <si>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</si>
  <si>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</si>
  <si>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</si>
  <si>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</si>
  <si>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</si>
  <si>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</si>
  <si>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</si>
  <si>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</si>
  <si>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</si>
  <si>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</si>
  <si>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</si>
  <si>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</si>
  <si>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</si>
  <si>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</si>
  <si>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</si>
  <si>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</si>
  <si>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</si>
  <si>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</si>
  <si>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</si>
  <si>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</si>
  <si>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</si>
  <si>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</si>
  <si>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</si>
  <si>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</si>
  <si>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</si>
  <si>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</si>
  <si>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</si>
  <si>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</si>
  <si>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</si>
  <si>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</si>
  <si>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</si>
  <si>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</si>
  <si>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</si>
  <si>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</si>
  <si>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</si>
  <si>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</si>
  <si>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</si>
  <si>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</si>
  <si>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</si>
  <si>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</si>
  <si>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</si>
  <si>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</si>
  <si>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</si>
  <si>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</si>
  <si>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</si>
  <si>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</si>
  <si>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</si>
  <si>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</si>
  <si>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</si>
  <si>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</si>
  <si>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</si>
  <si>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</si>
  <si>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</si>
  <si>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</si>
  <si>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</si>
  <si>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</si>
  <si>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</si>
  <si>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</si>
  <si>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</si>
  <si>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</si>
  <si>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</si>
  <si>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</si>
  <si>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</si>
  <si>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</si>
  <si>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</si>
  <si>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</si>
  <si>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</si>
  <si>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</si>
  <si>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</si>
  <si>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</si>
  <si>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</si>
  <si>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</si>
  <si>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</si>
  <si>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</si>
  <si>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</si>
  <si>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</si>
  <si>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</si>
  <si>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</si>
  <si>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</si>
  <si>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</si>
  <si>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</si>
  <si>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</si>
  <si>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</si>
  <si>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</si>
  <si>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</si>
  <si>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</si>
  <si>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</si>
  <si>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</si>
  <si>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</si>
  <si>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</si>
  <si>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</si>
  <si>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</si>
  <si>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</si>
  <si>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</si>
  <si>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</si>
  <si>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</si>
  <si>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</si>
  <si>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</si>
  <si>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</si>
  <si>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</si>
  <si>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</si>
  <si>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</si>
  <si>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</si>
  <si>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</si>
  <si>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</si>
  <si>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</si>
  <si>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</si>
  <si>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</si>
  <si>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</si>
  <si>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</si>
  <si>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</si>
  <si>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</si>
  <si>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</si>
  <si>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</si>
  <si>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</si>
  <si>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</si>
  <si>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</si>
  <si>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</si>
  <si>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</si>
  <si>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</si>
  <si>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</si>
  <si>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</si>
  <si>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</si>
  <si>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</si>
  <si>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</si>
  <si>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</si>
  <si>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</si>
  <si>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</si>
  <si>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</si>
  <si>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</si>
  <si>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</si>
  <si>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</si>
  <si>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</si>
  <si>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</si>
  <si>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</si>
  <si>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</si>
  <si>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</si>
  <si>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</si>
  <si>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</si>
  <si>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</si>
  <si>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</si>
  <si>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</si>
  <si>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</si>
  <si>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</si>
  <si>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</si>
  <si>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</si>
  <si>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</si>
  <si>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</si>
  <si>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</si>
  <si>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</si>
  <si>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</si>
  <si>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</si>
  <si>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</si>
  <si>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</si>
  <si>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</si>
  <si>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</si>
  <si>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</si>
  <si>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</si>
  <si>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</si>
  <si>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</si>
  <si>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</si>
  <si>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</si>
  <si>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</si>
  <si>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</si>
  <si>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</si>
  <si>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</si>
  <si>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</si>
  <si>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</si>
  <si>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</si>
  <si>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</si>
  <si>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</si>
  <si>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</si>
  <si>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</si>
  <si>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</si>
  <si>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</si>
  <si>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</si>
  <si>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</si>
  <si>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</si>
  <si>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</si>
  <si>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</si>
  <si>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</si>
  <si>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</si>
  <si>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</si>
  <si>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</si>
  <si>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</si>
  <si>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</si>
  <si>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</si>
  <si>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</si>
  <si>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</si>
  <si>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</si>
  <si>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</si>
  <si>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</si>
  <si>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</si>
  <si>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</si>
  <si>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</si>
  <si>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</si>
  <si>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</si>
  <si>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</si>
  <si>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</si>
  <si>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</si>
  <si>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</si>
  <si>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</si>
  <si>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</si>
  <si>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</si>
  <si>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</si>
  <si>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</si>
  <si>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</si>
  <si>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</si>
  <si>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</si>
  <si>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</si>
  <si>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</si>
  <si>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</si>
  <si>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</si>
  <si>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</si>
  <si>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</si>
  <si>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</si>
  <si>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</si>
  <si>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</si>
  <si>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</si>
  <si>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</si>
  <si>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</si>
  <si>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</si>
  <si>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</si>
  <si>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</si>
  <si>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</si>
  <si>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</si>
  <si>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</si>
  <si>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</si>
  <si>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</si>
  <si>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</si>
  <si>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</si>
  <si>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</si>
  <si>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</si>
  <si>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</si>
  <si>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</si>
  <si>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</si>
  <si>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</si>
  <si>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</si>
  <si>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</si>
  <si>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</si>
  <si>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</si>
  <si>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</si>
  <si>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</si>
  <si>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</si>
  <si>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</si>
  <si>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</si>
  <si>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</si>
  <si>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</si>
  <si>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</si>
  <si>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</si>
  <si>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</si>
  <si>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</si>
  <si>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</si>
  <si>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</si>
  <si>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</si>
  <si>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</si>
  <si>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</si>
  <si>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</si>
  <si>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</si>
  <si>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</si>
  <si>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</si>
  <si>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</si>
  <si>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</si>
  <si>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</si>
  <si>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</si>
  <si>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</si>
  <si>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</si>
  <si>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</si>
  <si>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</si>
  <si>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</si>
  <si>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</si>
  <si>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</si>
  <si>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</si>
  <si>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</si>
  <si>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</si>
  <si>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</si>
  <si>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</si>
  <si>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</si>
  <si>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</si>
  <si>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</si>
  <si>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</si>
  <si>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</si>
  <si>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</si>
  <si>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</si>
  <si>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</si>
  <si>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</si>
  <si>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</si>
  <si>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</si>
  <si>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</si>
  <si>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</si>
  <si>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</si>
  <si>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</si>
  <si>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</si>
  <si>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</si>
  <si>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</si>
  <si>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</si>
  <si>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</si>
  <si>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</si>
  <si>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</si>
  <si>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</si>
  <si>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</si>
  <si>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</si>
  <si>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</si>
  <si>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</si>
  <si>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</si>
  <si>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</si>
  <si>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</si>
  <si>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</si>
  <si>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</si>
  <si>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</si>
  <si>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</si>
  <si>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</si>
  <si>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</si>
  <si>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</si>
  <si>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</si>
  <si>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</si>
  <si>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</si>
  <si>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</si>
  <si>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</si>
  <si>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</si>
  <si>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</si>
  <si>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</si>
  <si>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</si>
  <si>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</si>
  <si>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</si>
  <si>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</si>
  <si>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</si>
  <si>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</si>
  <si>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</si>
  <si>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</si>
  <si>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</si>
  <si>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</si>
  <si>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</si>
  <si>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</si>
  <si>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</si>
  <si>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</si>
  <si>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</si>
  <si>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</si>
  <si>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</si>
  <si>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</si>
  <si>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</si>
  <si>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</si>
  <si>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</si>
  <si>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</si>
  <si>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</si>
  <si>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</si>
  <si>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</si>
  <si>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</si>
  <si>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</si>
  <si>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</si>
  <si>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</si>
  <si>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</si>
  <si>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</si>
  <si>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</si>
  <si>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</si>
  <si>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</si>
  <si>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</si>
  <si>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</si>
  <si>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</si>
  <si>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</si>
  <si>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</si>
  <si>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</si>
  <si>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</si>
  <si>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</si>
  <si>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</si>
  <si>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</si>
  <si>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</si>
  <si>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</si>
  <si>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</si>
  <si>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</si>
  <si>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</si>
  <si>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</si>
  <si>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</si>
  <si>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</si>
  <si>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</si>
  <si>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</si>
  <si>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</si>
  <si>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</si>
  <si>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</si>
  <si>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</si>
  <si>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</si>
  <si>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</si>
  <si>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</si>
  <si>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</si>
  <si>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</si>
  <si>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</si>
  <si>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</si>
  <si>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</si>
  <si>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</si>
  <si>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</si>
  <si>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</si>
  <si>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</si>
  <si>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</si>
  <si>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</si>
  <si>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</si>
  <si>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</si>
  <si>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</si>
  <si>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</si>
  <si>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</si>
  <si>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</si>
  <si>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</si>
  <si>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</si>
  <si>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</si>
  <si>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</si>
  <si>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</si>
  <si>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</si>
  <si>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</si>
  <si>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</si>
  <si>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</si>
  <si>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</si>
  <si>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</si>
  <si>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</si>
  <si>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</si>
  <si>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</si>
  <si>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</si>
  <si>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</si>
  <si>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</si>
  <si>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</si>
  <si>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</si>
  <si>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</si>
  <si>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</si>
  <si>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</si>
  <si>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</si>
  <si>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</si>
  <si>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</si>
  <si>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</si>
  <si>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</si>
  <si>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</si>
  <si>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</si>
  <si>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</si>
  <si>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</si>
  <si>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</si>
  <si>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</si>
  <si>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</si>
  <si>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</si>
  <si>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</si>
  <si>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</si>
  <si>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</si>
  <si>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</si>
  <si>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</si>
  <si>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</si>
  <si>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</si>
  <si>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</si>
  <si>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</si>
  <si>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</si>
  <si>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</si>
  <si>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</si>
  <si>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</si>
  <si>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</si>
  <si>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</si>
  <si>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</si>
  <si>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</si>
  <si>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</si>
  <si>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</si>
  <si>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</si>
  <si>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</si>
  <si>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</si>
  <si>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</si>
  <si>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</si>
  <si>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</si>
  <si>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</si>
  <si>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</si>
  <si>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</si>
  <si>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</si>
  <si>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</si>
  <si>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</si>
  <si>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</si>
  <si>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</si>
  <si>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</si>
  <si>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</si>
  <si>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</si>
  <si>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</si>
  <si>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</si>
  <si>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</si>
  <si>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</si>
  <si>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Установка измерительного комплекса по ТУ№119 от 22.10.2024г. Г. Буденновск ул.Красная,202  (ТП-250  Ф-110  п/с  «Прикумск». заявитель-ФЛ Божко Т.И.)</t>
  </si>
  <si>
    <t>P_СТР007/2025/БУД</t>
  </si>
  <si>
    <t>Счетчик электроэнергии «Меркурий 234 ARTM2-03 DPBR.G»</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</si>
</sst>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491</v>
      </c>
      <c r="B12" s="165"/>
      <c r="C12" s="165"/>
    </row>
    <row r="13" spans="1:3" s="2" customFormat="1" ht="16.149999999999999" customHeight="1" x14ac:dyDescent="0.25">
      <c r="A13" s="164" t="s">
        <v>7</v>
      </c>
      <c r="B13" s="164"/>
      <c r="C13" s="164"/>
    </row>
    <row r="15" spans="1:3" s="2" customFormat="1" ht="30" customHeight="1" x14ac:dyDescent="0.25">
      <c r="A15" s="166" t="s">
        <v>490</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ТУ№119 от 22.10.2024г. Г. Буденновск ул.Красная,202  (ТП-250  Ф-110  п/с  «Прикумск». заявитель-ФЛ Божко Т.И.)</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ТУ№119 от 22.10.2024г. Г. Буденновск ул.Красная,202  (ТП-250  Ф-110  п/с  «Прикумск». заявитель-ФЛ Божко Т.И.)</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3.0944860000000001E-2</v>
      </c>
    </row>
    <row r="48" spans="1:3" s="2" customFormat="1" ht="74.25" customHeight="1" x14ac:dyDescent="0.25">
      <c r="A48" s="6">
        <v>25</v>
      </c>
      <c r="B48" s="158" t="s">
        <v>485</v>
      </c>
      <c r="C48" s="13">
        <f>C47</f>
        <v>3.0944860000000001E-2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P_СТР007/2025/БУД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P_СТР007/2025/БУД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ТУ№119 от 22.10.2024г. Г. Буденновск ул.Красная,202  (ТП-250  Ф-110  п/с  «Прикумск». заявитель-ФЛ Божко Т.И.)</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P_СТР007/2025/БУД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ТУ№119 от 22.10.2024г. Г. Буденновск ул.Красная,202  (ТП-250  Ф-110  п/с  «Прикумск». заявитель-ФЛ Божко Т.И.)</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P_СТР007/2025/БУД</v>
      </c>
      <c r="B12" s="171"/>
      <c r="C12" s="171"/>
    </row>
    <row r="13" spans="1:3" x14ac:dyDescent="0.25">
      <c r="A13" s="170" t="s">
        <v>7</v>
      </c>
      <c r="B13" s="170"/>
      <c r="C13" s="170"/>
    </row>
    <row r="15" spans="1:3" ht="36.75" customHeight="1" x14ac:dyDescent="0.25">
      <c r="A15" s="181" t="str">
        <f>'1. паспорт местоположение'!A15:C15</f>
        <v>Установка измерительного комплекса по ТУ№119 от 22.10.2024г. Г. Буденновск ул.Красная,202  (ТП-250  Ф-110  п/с  «Прикумск». заявитель-ФЛ Божко Т.И.)</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ТУ№119 от 22.10.2024г. Г. Буденновск ул.Красная,202  (ТП-250  Ф-110  п/с  «Прикумск». заявитель-ФЛ Божко Т.И.)</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ТУ№119 от 22.10.2024г. Г. Буденновск ул.Красная,202  (ТП-250  Ф-110  п/с  «Прикумск». заявитель-ФЛ Божко Т.И.)</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3.0944860000000001E-2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P_СТР007/2025/БУД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P_СТР007/2025/БУД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P_СТР007/2025/БУД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2.5787383333333334E-2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P_СТР007/2025/БУД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13"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P_СТР007/2025/БУД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3.0944860000000001E-2</v>
      </c>
      <c r="D24" s="106">
        <f>'1. паспорт местоположение'!C47</f>
        <v>3.0944860000000001E-2</v>
      </c>
      <c r="E24" s="106"/>
      <c r="F24" s="107"/>
      <c r="G24" s="107">
        <f>C24</f>
        <v>3.0944860000000001E-2</v>
      </c>
      <c r="H24" s="107">
        <f t="shared" ref="H24:H32" si="0">C24</f>
        <v>3.0944860000000001E-2</v>
      </c>
      <c r="I24" s="108">
        <v>3</v>
      </c>
      <c r="J24" s="109">
        <f>D24</f>
        <v>3.0944860000000001E-2</v>
      </c>
      <c r="K24" s="110">
        <f>I27</f>
        <v>1</v>
      </c>
      <c r="L24" s="106"/>
      <c r="M24" s="106"/>
      <c r="N24" s="106"/>
      <c r="O24" s="106"/>
      <c r="P24" s="106"/>
      <c r="Q24" s="106"/>
      <c r="R24" s="106"/>
      <c r="S24" s="106"/>
      <c r="T24" s="106"/>
      <c r="U24" s="106"/>
      <c r="V24" s="106"/>
      <c r="W24" s="106"/>
      <c r="X24" s="106"/>
      <c r="Y24" s="106"/>
      <c r="Z24" s="106"/>
      <c r="AA24" s="106"/>
      <c r="AB24" s="106">
        <f>H24</f>
        <v>3.0944860000000001E-2</v>
      </c>
      <c r="AC24" s="106">
        <f>J24</f>
        <v>3.0944860000000001E-2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3.0944860000000001E-2</v>
      </c>
      <c r="D27" s="114">
        <f>D24</f>
        <v>3.0944860000000001E-2</v>
      </c>
      <c r="E27" s="106"/>
      <c r="F27" s="106"/>
      <c r="G27" s="106">
        <f>C27</f>
        <v>3.0944860000000001E-2</v>
      </c>
      <c r="H27" s="106">
        <f t="shared" si="0"/>
        <v>3.0944860000000001E-2</v>
      </c>
      <c r="I27" s="110">
        <v>1</v>
      </c>
      <c r="J27" s="106">
        <f>D27</f>
        <v>3.0944860000000001E-2</v>
      </c>
      <c r="K27" s="110">
        <f>K24</f>
        <v>1</v>
      </c>
      <c r="L27" s="106"/>
      <c r="M27" s="106"/>
      <c r="N27" s="106"/>
      <c r="O27" s="106"/>
      <c r="P27" s="106"/>
      <c r="Q27" s="106"/>
      <c r="R27" s="106"/>
      <c r="S27" s="106"/>
      <c r="T27" s="106"/>
      <c r="U27" s="106"/>
      <c r="V27" s="106"/>
      <c r="W27" s="106"/>
      <c r="X27" s="106"/>
      <c r="Y27" s="106"/>
      <c r="Z27" s="106"/>
      <c r="AA27" s="106"/>
      <c r="AB27" s="106">
        <f t="shared" si="1"/>
        <v>3.0944860000000001E-2</v>
      </c>
      <c r="AC27" s="106">
        <f t="shared" si="2"/>
        <v>3.0944860000000001E-2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3.0944860000000001E-2</v>
      </c>
      <c r="D30" s="106">
        <f>D24</f>
        <v>3.0944860000000001E-2</v>
      </c>
      <c r="E30" s="106"/>
      <c r="F30" s="106"/>
      <c r="G30" s="106">
        <f>C30</f>
        <v>3.0944860000000001E-2</v>
      </c>
      <c r="H30" s="106">
        <f t="shared" si="0"/>
        <v>3.0944860000000001E-2</v>
      </c>
      <c r="I30" s="110">
        <f>I27</f>
        <v>1</v>
      </c>
      <c r="J30" s="106">
        <f>D30</f>
        <v>3.0944860000000001E-2</v>
      </c>
      <c r="K30" s="110">
        <f>K27</f>
        <v>1</v>
      </c>
      <c r="L30" s="106"/>
      <c r="M30" s="106"/>
      <c r="N30" s="106"/>
      <c r="O30" s="106"/>
      <c r="P30" s="106"/>
      <c r="Q30" s="106"/>
      <c r="R30" s="106"/>
      <c r="S30" s="106"/>
      <c r="T30" s="106"/>
      <c r="U30" s="106"/>
      <c r="V30" s="106"/>
      <c r="W30" s="106"/>
      <c r="X30" s="106"/>
      <c r="Y30" s="106"/>
      <c r="Z30" s="106"/>
      <c r="AA30" s="106"/>
      <c r="AB30" s="106">
        <f t="shared" si="1"/>
        <v>3.0944860000000001E-2</v>
      </c>
      <c r="AC30" s="106">
        <f t="shared" si="2"/>
        <v>3.0944860000000001E-2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2.5787383333333334E-2</v>
      </c>
      <c r="D32" s="157">
        <f>C32-D33</f>
        <v>-0.34907389666666666</v>
      </c>
      <c r="E32" s="106"/>
      <c r="F32" s="106"/>
      <c r="G32" s="244">
        <f>C32</f>
        <v>2.5787383333333334E-2</v>
      </c>
      <c r="H32" s="244">
        <f t="shared" si="0"/>
        <v>2.5787383333333334E-2</v>
      </c>
      <c r="I32" s="110">
        <f>I31</f>
        <v>1</v>
      </c>
      <c r="J32" s="106">
        <f>D32</f>
        <v>-0.34907389666666666</v>
      </c>
      <c r="K32" s="110">
        <f>K31</f>
        <v>1</v>
      </c>
      <c r="L32" s="106"/>
      <c r="M32" s="106"/>
      <c r="N32" s="106"/>
      <c r="O32" s="106"/>
      <c r="P32" s="106"/>
      <c r="Q32" s="106"/>
      <c r="R32" s="106"/>
      <c r="S32" s="106"/>
      <c r="T32" s="106"/>
      <c r="U32" s="106"/>
      <c r="V32" s="106"/>
      <c r="W32" s="106"/>
      <c r="X32" s="106"/>
      <c r="Y32" s="106"/>
      <c r="Z32" s="106"/>
      <c r="AA32" s="106"/>
      <c r="AB32" s="244">
        <f>H32</f>
        <v>2.5787383333333334E-2</v>
      </c>
      <c r="AC32" s="106">
        <f t="shared" si="2"/>
        <v>-0.34907389666666666</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2.5787383333333334E-2</v>
      </c>
      <c r="D52" s="106">
        <f>C52</f>
        <v>2.5787383333333334E-2</v>
      </c>
      <c r="E52" s="129">
        <v>45689</v>
      </c>
      <c r="F52" s="129"/>
      <c r="G52" s="106">
        <f>C52</f>
        <v>2.5787383333333334E-2</v>
      </c>
      <c r="H52" s="106">
        <f>C52</f>
        <v>2.5787383333333334E-2</v>
      </c>
      <c r="I52" s="130">
        <v>1</v>
      </c>
      <c r="J52" s="106">
        <f>D52</f>
        <v>2.5787383333333334E-2</v>
      </c>
      <c r="K52" s="130">
        <f>K24</f>
        <v>1</v>
      </c>
      <c r="L52" s="106"/>
      <c r="M52" s="123"/>
      <c r="N52" s="106"/>
      <c r="O52" s="123"/>
      <c r="P52" s="106"/>
      <c r="Q52" s="123"/>
      <c r="R52" s="106"/>
      <c r="S52" s="123"/>
      <c r="T52" s="106"/>
      <c r="U52" s="123"/>
      <c r="V52" s="106"/>
      <c r="W52" s="123"/>
      <c r="X52" s="106"/>
      <c r="Y52" s="123"/>
      <c r="Z52" s="106"/>
      <c r="AA52" s="123"/>
      <c r="AB52" s="106">
        <f t="shared" si="1"/>
        <v>2.5787383333333334E-2</v>
      </c>
      <c r="AC52" s="106">
        <f t="shared" si="2"/>
        <v>2.5787383333333334E-2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P_СТР007/2025/БУД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ТУ№119 от 22.10.2024г. Г. Буденновск ул.Красная,202  (ТП-250  Ф-110  п/с  «Прикумск». заявитель-ФЛ Божко Т.И.)</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workbookViewId="0">
      <selection activeCell="G71" sqref="G71:L75"/>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P_СТР007/2025/БУД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ТУ№119 от 22.10.2024г. Г. Буденновск ул.Красная,202  (ТП-250  Ф-110  п/с  «Прикумск». заявитель-ФЛ Божко Т.И.)</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Установка измерительного комплекса по ТУ№119 от 22.10.2024г. Г. Буденновск ул.Красная,202  (ТП-250  Ф-110  п/с  «Прикумск». заявитель-ФЛ Божко Т.И.)</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3.0944860000000001E-2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492</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45748</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2025-07-24T11:57:02Z</dcterms:modified>
</cp:coreProperties>
</file>